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3"/>
  </bookViews>
  <sheets>
    <sheet name="البيانات" sheetId="1" r:id="rId1"/>
    <sheet name="الدائن" sheetId="2" r:id="rId2"/>
    <sheet name="المدين" sheetId="3" r:id="rId3"/>
    <sheet name="السداد" sheetId="4" r:id="rId4"/>
    <sheet name="كشف المدين" sheetId="5" r:id="rId5"/>
  </sheets>
  <calcPr calcId="124519"/>
</workbook>
</file>

<file path=xl/calcChain.xml><?xml version="1.0" encoding="utf-8"?>
<calcChain xmlns="http://schemas.openxmlformats.org/spreadsheetml/2006/main">
  <c r="E35" i="4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D10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5" i="5"/>
  <c r="D15" i="3"/>
  <c r="D14"/>
  <c r="D13"/>
  <c r="D12"/>
  <c r="D11"/>
  <c r="D10"/>
  <c r="D9"/>
  <c r="D8"/>
  <c r="D7"/>
  <c r="D6"/>
  <c r="E35" i="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F10" s="1"/>
  <c r="F9"/>
  <c r="D15" i="2"/>
  <c r="D14"/>
  <c r="D13"/>
  <c r="D12"/>
  <c r="D11"/>
  <c r="D10"/>
  <c r="D9"/>
  <c r="D8"/>
  <c r="D11" i="4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C5"/>
  <c r="F9"/>
  <c r="D5" i="3"/>
  <c r="D4"/>
  <c r="D7" i="2"/>
  <c r="D6"/>
  <c r="D5"/>
  <c r="D4"/>
  <c r="F10" i="4" l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11" i="5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</calcChain>
</file>

<file path=xl/sharedStrings.xml><?xml version="1.0" encoding="utf-8"?>
<sst xmlns="http://schemas.openxmlformats.org/spreadsheetml/2006/main" count="36" uniqueCount="23">
  <si>
    <t xml:space="preserve">اسم الشركة </t>
  </si>
  <si>
    <t xml:space="preserve">الشركة المصرية </t>
  </si>
  <si>
    <t xml:space="preserve">شركة ابن سينا </t>
  </si>
  <si>
    <t>الشركة المتحدة</t>
  </si>
  <si>
    <t>فارما اوفر سيز</t>
  </si>
  <si>
    <t xml:space="preserve">العنوان </t>
  </si>
  <si>
    <t xml:space="preserve">التاريخ </t>
  </si>
  <si>
    <t>الكود</t>
  </si>
  <si>
    <t>الفاتورة</t>
  </si>
  <si>
    <t xml:space="preserve">القيمة </t>
  </si>
  <si>
    <t>اسم الشركة</t>
  </si>
  <si>
    <t xml:space="preserve">كود الشركة </t>
  </si>
  <si>
    <t>التاريخ</t>
  </si>
  <si>
    <t>الدائن</t>
  </si>
  <si>
    <t>المدين</t>
  </si>
  <si>
    <t>الرصيد</t>
  </si>
  <si>
    <t xml:space="preserve">الكود </t>
  </si>
  <si>
    <t xml:space="preserve">بيانات شركات الادوية </t>
  </si>
  <si>
    <t>رقم الفاتورة</t>
  </si>
  <si>
    <t>رقم الشيك</t>
  </si>
  <si>
    <t>ملحوظة</t>
  </si>
  <si>
    <t xml:space="preserve">                                                     الرصيد الاول</t>
  </si>
  <si>
    <t xml:space="preserve">                                                      الرصيد الاول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</si>
</sst>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readingOrder="1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14" fontId="1" fillId="0" borderId="2" xfId="0" applyNumberFormat="1" applyFont="1" applyBorder="1"/>
    <xf numFmtId="0" fontId="1" fillId="0" borderId="2" xfId="0" applyFont="1" applyBorder="1" applyAlignment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6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1" xfId="0" applyNumberFormat="1" applyFont="1" applyBorder="1" applyAlignment="1">
      <alignment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3"/>
  <sheetViews>
    <sheetView rightToLeft="1" workbookViewId="0">
      <selection activeCell="E5" sqref="E5"/>
    </sheetView>
  </sheetViews>
  <sheetFormatPr defaultRowHeight="15"/>
  <cols>
    <col min="3" max="3" width="29.85546875" customWidth="1"/>
    <col min="4" max="4" width="25.85546875" customWidth="1"/>
    <col min="5" max="5" width="12" bestFit="1" customWidth="1"/>
  </cols>
  <sheetData>
    <row r="1" spans="2:5">
      <c r="C1" s="13" t="s">
        <v>17</v>
      </c>
      <c r="D1" s="14"/>
    </row>
    <row r="2" spans="2:5">
      <c r="C2" s="15"/>
      <c r="D2" s="15"/>
    </row>
    <row r="3" spans="2:5" ht="18.75">
      <c r="B3" s="12" t="s">
        <v>16</v>
      </c>
      <c r="C3" s="12" t="s">
        <v>0</v>
      </c>
      <c r="D3" s="12" t="s">
        <v>5</v>
      </c>
      <c r="E3" s="12" t="s">
        <v>15</v>
      </c>
    </row>
    <row r="4" spans="2:5" ht="18.75">
      <c r="B4" s="2">
        <v>1</v>
      </c>
      <c r="C4" s="2" t="s">
        <v>1</v>
      </c>
      <c r="D4" s="2"/>
      <c r="E4" s="19">
        <v>15000</v>
      </c>
    </row>
    <row r="5" spans="2:5" ht="18.75">
      <c r="B5" s="2">
        <v>2</v>
      </c>
      <c r="C5" s="2" t="s">
        <v>2</v>
      </c>
      <c r="D5" s="2"/>
      <c r="E5" s="2">
        <v>8000</v>
      </c>
    </row>
    <row r="6" spans="2:5" ht="18.75">
      <c r="B6" s="2">
        <v>3</v>
      </c>
      <c r="C6" s="2" t="s">
        <v>3</v>
      </c>
      <c r="D6" s="2"/>
      <c r="E6" s="2">
        <v>7000</v>
      </c>
    </row>
    <row r="7" spans="2:5" ht="18.75">
      <c r="B7" s="2">
        <v>4</v>
      </c>
      <c r="C7" s="2" t="s">
        <v>4</v>
      </c>
      <c r="D7" s="2"/>
      <c r="E7" s="2">
        <v>9000</v>
      </c>
    </row>
    <row r="8" spans="2:5" ht="18.75">
      <c r="B8" s="3"/>
      <c r="C8" s="3"/>
      <c r="D8" s="3"/>
      <c r="E8" s="2"/>
    </row>
    <row r="9" spans="2:5" ht="18.75">
      <c r="B9" s="3"/>
      <c r="C9" s="3"/>
      <c r="D9" s="3"/>
      <c r="E9" s="2"/>
    </row>
    <row r="10" spans="2:5" ht="18.75">
      <c r="B10" s="3"/>
      <c r="C10" s="3"/>
      <c r="D10" s="3"/>
      <c r="E10" s="2"/>
    </row>
    <row r="11" spans="2:5" ht="18.75">
      <c r="B11" s="3"/>
      <c r="C11" s="3"/>
      <c r="D11" s="3"/>
      <c r="E11" s="2"/>
    </row>
    <row r="12" spans="2:5" ht="18.75">
      <c r="B12" s="3"/>
      <c r="C12" s="3"/>
      <c r="D12" s="3"/>
      <c r="E12" s="2"/>
    </row>
    <row r="13" spans="2:5" ht="18.75">
      <c r="B13" s="3"/>
      <c r="C13" s="3"/>
      <c r="D13" s="3"/>
      <c r="E13" s="2"/>
    </row>
    <row r="14" spans="2:5" ht="18.75">
      <c r="B14" s="3"/>
      <c r="C14" s="3"/>
      <c r="D14" s="3"/>
      <c r="E14" s="2"/>
    </row>
    <row r="15" spans="2:5" ht="18.75">
      <c r="B15" s="3"/>
      <c r="C15" s="3"/>
      <c r="D15" s="3"/>
      <c r="E15" s="2"/>
    </row>
    <row r="16" spans="2:5" ht="18.75">
      <c r="B16" s="3"/>
      <c r="C16" s="3"/>
      <c r="D16" s="3"/>
      <c r="E16" s="2"/>
    </row>
    <row r="17" spans="2:5" ht="18.75">
      <c r="B17" s="3"/>
      <c r="C17" s="3"/>
      <c r="D17" s="3"/>
      <c r="E17" s="2"/>
    </row>
    <row r="18" spans="2:5" ht="18.75">
      <c r="B18" s="3"/>
      <c r="C18" s="3"/>
      <c r="D18" s="3"/>
      <c r="E18" s="2"/>
    </row>
    <row r="19" spans="2:5" ht="18.75">
      <c r="B19" s="3"/>
      <c r="C19" s="3"/>
      <c r="D19" s="3"/>
      <c r="E19" s="2"/>
    </row>
    <row r="20" spans="2:5" ht="18.75">
      <c r="B20" s="3"/>
      <c r="C20" s="3"/>
      <c r="D20" s="3"/>
      <c r="E20" s="2"/>
    </row>
    <row r="21" spans="2:5" ht="18.75">
      <c r="B21" s="3"/>
      <c r="C21" s="3"/>
      <c r="D21" s="3"/>
      <c r="E21" s="2"/>
    </row>
    <row r="22" spans="2:5" ht="18.75">
      <c r="B22" s="3"/>
      <c r="C22" s="3"/>
      <c r="D22" s="3"/>
      <c r="E22" s="2"/>
    </row>
    <row r="23" spans="2:5" ht="18.75">
      <c r="B23" s="3"/>
      <c r="C23" s="3"/>
      <c r="D23" s="3"/>
      <c r="E23" s="2"/>
    </row>
  </sheetData>
  <mergeCells count="1">
    <mergeCell ref="C1:D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5"/>
  <sheetViews>
    <sheetView rightToLeft="1" workbookViewId="0">
      <selection activeCell="G6" sqref="G6"/>
    </sheetView>
  </sheetViews>
  <sheetFormatPr defaultRowHeight="15"/>
  <cols>
    <col min="2" max="3" width="14.7109375" customWidth="1"/>
    <col min="4" max="4" width="22.5703125" customWidth="1"/>
    <col min="5" max="5" width="13" customWidth="1"/>
    <col min="6" max="6" width="14.28515625" customWidth="1"/>
    <col min="7" max="7" width="20.42578125" customWidth="1"/>
  </cols>
  <sheetData>
    <row r="3" spans="2:7" ht="18.75">
      <c r="B3" s="12" t="s">
        <v>6</v>
      </c>
      <c r="C3" s="12" t="s">
        <v>7</v>
      </c>
      <c r="D3" s="12" t="s">
        <v>10</v>
      </c>
      <c r="E3" s="12" t="s">
        <v>8</v>
      </c>
      <c r="F3" s="12" t="s">
        <v>9</v>
      </c>
      <c r="G3" s="12" t="s">
        <v>19</v>
      </c>
    </row>
    <row r="4" spans="2:7" ht="18.75">
      <c r="B4" s="4">
        <v>42737</v>
      </c>
      <c r="C4" s="6">
        <v>1</v>
      </c>
      <c r="D4" s="2" t="str">
        <f>IFERROR(VLOOKUP(C4,البيانات!$B$4:$C$23,2,0),"")</f>
        <v xml:space="preserve">الشركة المصرية </v>
      </c>
      <c r="E4" s="2">
        <v>150</v>
      </c>
      <c r="F4" s="2">
        <v>1500</v>
      </c>
      <c r="G4" s="3">
        <v>2016000717</v>
      </c>
    </row>
    <row r="5" spans="2:7" ht="18.75">
      <c r="B5" s="4">
        <v>42737</v>
      </c>
      <c r="C5" s="5">
        <v>1</v>
      </c>
      <c r="D5" s="2" t="str">
        <f>IFERROR(VLOOKUP(C5,البيانات!$B$4:$C$23,2,0),"")</f>
        <v xml:space="preserve">الشركة المصرية </v>
      </c>
      <c r="E5" s="2">
        <v>151</v>
      </c>
      <c r="F5" s="2">
        <v>1600</v>
      </c>
      <c r="G5" s="3">
        <v>2016000717</v>
      </c>
    </row>
    <row r="6" spans="2:7" ht="18.75">
      <c r="B6" s="4">
        <v>42737</v>
      </c>
      <c r="C6" s="2">
        <v>1</v>
      </c>
      <c r="D6" s="2" t="str">
        <f>IFERROR(VLOOKUP(C6,البيانات!$B$4:$C$23,2,0),"")</f>
        <v xml:space="preserve">الشركة المصرية </v>
      </c>
      <c r="E6" s="2">
        <v>152</v>
      </c>
      <c r="F6" s="2">
        <v>1700</v>
      </c>
      <c r="G6" s="3">
        <v>2016000717</v>
      </c>
    </row>
    <row r="7" spans="2:7" ht="18.75">
      <c r="B7" s="4">
        <v>42737</v>
      </c>
      <c r="C7" s="2">
        <v>1</v>
      </c>
      <c r="D7" s="2" t="str">
        <f>IFERROR(VLOOKUP(C7,البيانات!$B$4:$C$23,2,0),"")</f>
        <v xml:space="preserve">الشركة المصرية </v>
      </c>
      <c r="E7" s="2">
        <v>111</v>
      </c>
      <c r="F7" s="2">
        <v>500</v>
      </c>
      <c r="G7" s="3">
        <v>2016000717</v>
      </c>
    </row>
    <row r="8" spans="2:7" ht="18.75">
      <c r="B8" s="4">
        <v>42737</v>
      </c>
      <c r="C8" s="2">
        <v>1</v>
      </c>
      <c r="D8" s="2" t="str">
        <f>IFERROR(VLOOKUP(C8,البيانات!$B$4:$C$23,2,0),"")</f>
        <v xml:space="preserve">الشركة المصرية </v>
      </c>
      <c r="E8" s="2">
        <v>222</v>
      </c>
      <c r="F8" s="2">
        <v>4445</v>
      </c>
      <c r="G8" s="3">
        <v>2016000717</v>
      </c>
    </row>
    <row r="9" spans="2:7" ht="18.75">
      <c r="B9" s="4">
        <v>42742</v>
      </c>
      <c r="C9" s="2">
        <v>2</v>
      </c>
      <c r="D9" s="2" t="str">
        <f>IFERROR(VLOOKUP(C9,البيانات!$B$4:$C$23,2,0),"")</f>
        <v xml:space="preserve">شركة ابن سينا </v>
      </c>
      <c r="E9" s="2">
        <v>333</v>
      </c>
      <c r="F9" s="2">
        <v>5555</v>
      </c>
      <c r="G9" s="3">
        <v>2016000722</v>
      </c>
    </row>
    <row r="10" spans="2:7" ht="18.75">
      <c r="B10" s="4">
        <v>42743</v>
      </c>
      <c r="C10" s="2"/>
      <c r="D10" s="2" t="str">
        <f>IFERROR(VLOOKUP(C10,البيانات!$B$4:$C$23,2,0),"")</f>
        <v/>
      </c>
      <c r="E10" s="2"/>
      <c r="F10" s="2"/>
      <c r="G10" s="3">
        <v>2016000723</v>
      </c>
    </row>
    <row r="11" spans="2:7" ht="18.75">
      <c r="B11" s="4">
        <v>42744</v>
      </c>
      <c r="C11" s="2"/>
      <c r="D11" s="2" t="str">
        <f>IFERROR(VLOOKUP(C11,البيانات!$B$4:$C$23,2,0),"")</f>
        <v/>
      </c>
      <c r="E11" s="2"/>
      <c r="F11" s="2"/>
      <c r="G11" s="3">
        <v>2016000724</v>
      </c>
    </row>
    <row r="12" spans="2:7" ht="18.75">
      <c r="B12" s="4">
        <v>42745</v>
      </c>
      <c r="C12" s="2"/>
      <c r="D12" s="2" t="str">
        <f>IFERROR(VLOOKUP(C12,البيانات!$B$4:$C$23,2,0),"")</f>
        <v/>
      </c>
      <c r="E12" s="2"/>
      <c r="F12" s="2"/>
      <c r="G12" s="3">
        <v>2016000725</v>
      </c>
    </row>
    <row r="13" spans="2:7" ht="18.75">
      <c r="B13" s="4">
        <v>42746</v>
      </c>
      <c r="C13" s="2"/>
      <c r="D13" s="2" t="str">
        <f>IFERROR(VLOOKUP(C13,البيانات!$B$4:$C$23,2,0),"")</f>
        <v/>
      </c>
      <c r="E13" s="2"/>
      <c r="F13" s="2"/>
      <c r="G13" s="3">
        <v>2016000726</v>
      </c>
    </row>
    <row r="14" spans="2:7" ht="18.75">
      <c r="B14" s="4">
        <v>42747</v>
      </c>
      <c r="C14" s="2"/>
      <c r="D14" s="2" t="str">
        <f>IFERROR(VLOOKUP(C14,البيانات!$B$4:$C$23,2,0),"")</f>
        <v/>
      </c>
      <c r="E14" s="2"/>
      <c r="F14" s="2"/>
      <c r="G14" s="3">
        <v>2016000727</v>
      </c>
    </row>
    <row r="15" spans="2:7" ht="18.75">
      <c r="B15" s="4">
        <v>42748</v>
      </c>
      <c r="C15" s="2"/>
      <c r="D15" s="2" t="str">
        <f>IFERROR(VLOOKUP(C15,البيانات!$B$4:$C$23,2,0),"")</f>
        <v/>
      </c>
      <c r="E15" s="2"/>
      <c r="F15" s="2"/>
      <c r="G15" s="3">
        <v>2016000728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5"/>
  <sheetViews>
    <sheetView rightToLeft="1" workbookViewId="0">
      <selection activeCell="F9" sqref="F9"/>
    </sheetView>
  </sheetViews>
  <sheetFormatPr defaultRowHeight="15"/>
  <cols>
    <col min="2" max="2" width="14.42578125" customWidth="1"/>
    <col min="4" max="4" width="23.140625" customWidth="1"/>
    <col min="5" max="5" width="14.5703125" customWidth="1"/>
    <col min="6" max="6" width="13.140625" customWidth="1"/>
  </cols>
  <sheetData>
    <row r="3" spans="2:6" ht="18.75">
      <c r="B3" s="12" t="s">
        <v>6</v>
      </c>
      <c r="C3" s="12" t="s">
        <v>7</v>
      </c>
      <c r="D3" s="12" t="s">
        <v>0</v>
      </c>
      <c r="E3" s="12" t="s">
        <v>8</v>
      </c>
      <c r="F3" s="12" t="s">
        <v>9</v>
      </c>
    </row>
    <row r="4" spans="2:6" ht="18.75">
      <c r="B4" s="4">
        <v>42737</v>
      </c>
      <c r="C4" s="2">
        <v>1</v>
      </c>
      <c r="D4" s="2" t="str">
        <f>IFERROR(VLOOKUP(C4,البيانات!$B$4:$C$23,2,0),"")</f>
        <v xml:space="preserve">الشركة المصرية </v>
      </c>
      <c r="E4" s="2">
        <v>150</v>
      </c>
      <c r="F4" s="2">
        <v>1000</v>
      </c>
    </row>
    <row r="5" spans="2:6" ht="18.75">
      <c r="B5" s="4">
        <v>42738</v>
      </c>
      <c r="C5" s="2">
        <v>2</v>
      </c>
      <c r="D5" s="2" t="str">
        <f>IFERROR(VLOOKUP(C5,البيانات!$B$4:$C$23,2,0),"")</f>
        <v xml:space="preserve">شركة ابن سينا </v>
      </c>
      <c r="E5" s="2">
        <v>151</v>
      </c>
      <c r="F5" s="2">
        <v>1200</v>
      </c>
    </row>
    <row r="6" spans="2:6" ht="18.75">
      <c r="B6" s="4">
        <v>42739</v>
      </c>
      <c r="C6" s="2">
        <v>3</v>
      </c>
      <c r="D6" s="2" t="str">
        <f>IFERROR(VLOOKUP(C6,البيانات!$B$4:$C$23,2,0),"")</f>
        <v>الشركة المتحدة</v>
      </c>
      <c r="E6" s="2">
        <v>152</v>
      </c>
      <c r="F6" s="2">
        <v>1300</v>
      </c>
    </row>
    <row r="7" spans="2:6" ht="18.75">
      <c r="B7" s="4">
        <v>42740</v>
      </c>
      <c r="C7" s="2">
        <v>1</v>
      </c>
      <c r="D7" s="2" t="str">
        <f>IFERROR(VLOOKUP(C7,البيانات!$B$4:$C$23,2,0),"")</f>
        <v xml:space="preserve">الشركة المصرية </v>
      </c>
      <c r="E7" s="2">
        <v>100</v>
      </c>
      <c r="F7" s="2">
        <v>2000</v>
      </c>
    </row>
    <row r="8" spans="2:6" ht="18.75">
      <c r="B8" s="4">
        <v>42741</v>
      </c>
      <c r="C8" s="2">
        <v>1</v>
      </c>
      <c r="D8" s="2" t="str">
        <f>IFERROR(VLOOKUP(C8,البيانات!$B$4:$C$23,2,0),"")</f>
        <v xml:space="preserve">الشركة المصرية </v>
      </c>
      <c r="E8" s="2">
        <v>101</v>
      </c>
      <c r="F8" s="2">
        <v>1000</v>
      </c>
    </row>
    <row r="9" spans="2:6" ht="18.75">
      <c r="B9" s="4">
        <v>42742</v>
      </c>
      <c r="C9" s="2"/>
      <c r="D9" s="2" t="str">
        <f>IFERROR(VLOOKUP(C9,البيانات!$B$4:$C$23,2,0),"")</f>
        <v/>
      </c>
      <c r="E9" s="2"/>
      <c r="F9" s="2"/>
    </row>
    <row r="10" spans="2:6" ht="18.75">
      <c r="B10" s="4">
        <v>42743</v>
      </c>
      <c r="C10" s="2"/>
      <c r="D10" s="2" t="str">
        <f>IFERROR(VLOOKUP(C10,البيانات!$B$4:$C$23,2,0),"")</f>
        <v/>
      </c>
      <c r="E10" s="2"/>
      <c r="F10" s="2"/>
    </row>
    <row r="11" spans="2:6" ht="18.75">
      <c r="B11" s="4">
        <v>42744</v>
      </c>
      <c r="C11" s="2"/>
      <c r="D11" s="2" t="str">
        <f>IFERROR(VLOOKUP(C11,البيانات!$B$4:$C$23,2,0),"")</f>
        <v/>
      </c>
      <c r="E11" s="2"/>
      <c r="F11" s="2"/>
    </row>
    <row r="12" spans="2:6" ht="18.75">
      <c r="B12" s="4">
        <v>42745</v>
      </c>
      <c r="C12" s="2"/>
      <c r="D12" s="2" t="str">
        <f>IFERROR(VLOOKUP(C12,البيانات!$B$4:$C$23,2,0),"")</f>
        <v/>
      </c>
      <c r="E12" s="2"/>
      <c r="F12" s="2"/>
    </row>
    <row r="13" spans="2:6" ht="18.75">
      <c r="B13" s="4">
        <v>42746</v>
      </c>
      <c r="C13" s="2"/>
      <c r="D13" s="2" t="str">
        <f>IFERROR(VLOOKUP(C13,البيانات!$B$4:$C$23,2,0),"")</f>
        <v/>
      </c>
      <c r="E13" s="2"/>
      <c r="F13" s="2"/>
    </row>
    <row r="14" spans="2:6" ht="18.75">
      <c r="B14" s="4">
        <v>42747</v>
      </c>
      <c r="C14" s="2"/>
      <c r="D14" s="2" t="str">
        <f>IFERROR(VLOOKUP(C14,البيانات!$B$4:$C$23,2,0),"")</f>
        <v/>
      </c>
      <c r="E14" s="2"/>
      <c r="F14" s="2"/>
    </row>
    <row r="15" spans="2:6" ht="18.75">
      <c r="B15" s="4">
        <v>42748</v>
      </c>
      <c r="C15" s="2"/>
      <c r="D15" s="2" t="str">
        <f>IFERROR(VLOOKUP(C15,البيانات!$B$4:$C$23,2,0),"")</f>
        <v/>
      </c>
      <c r="E15" s="2"/>
      <c r="F15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F35"/>
  <sheetViews>
    <sheetView tabSelected="1" workbookViewId="0">
      <selection activeCell="D11" sqref="D11"/>
    </sheetView>
  </sheetViews>
  <sheetFormatPr defaultRowHeight="15"/>
  <cols>
    <col min="2" max="2" width="15.140625" customWidth="1"/>
    <col min="3" max="3" width="25.7109375" customWidth="1"/>
    <col min="4" max="4" width="12.85546875" customWidth="1"/>
    <col min="5" max="5" width="13" customWidth="1"/>
    <col min="6" max="6" width="16.28515625" customWidth="1"/>
  </cols>
  <sheetData>
    <row r="3" spans="2:6" ht="19.5" thickBot="1">
      <c r="B3" s="1"/>
      <c r="C3" s="1"/>
      <c r="D3" s="1"/>
    </row>
    <row r="4" spans="2:6" ht="19.5" thickBot="1">
      <c r="B4" s="11" t="s">
        <v>11</v>
      </c>
      <c r="C4" s="7">
        <v>1</v>
      </c>
      <c r="D4" s="1"/>
    </row>
    <row r="5" spans="2:6" ht="19.5" thickBot="1">
      <c r="B5" s="11" t="s">
        <v>0</v>
      </c>
      <c r="C5" s="7" t="str">
        <f>IFERROR(VLOOKUP(C4,البيانات!$B$4:$C$23,2,0),"")</f>
        <v xml:space="preserve">الشركة المصرية </v>
      </c>
      <c r="D5" s="1"/>
    </row>
    <row r="7" spans="2:6" ht="15.75" thickBot="1"/>
    <row r="8" spans="2:6" ht="19.5" thickBot="1">
      <c r="B8" s="11" t="s">
        <v>12</v>
      </c>
      <c r="C8" s="11" t="s">
        <v>19</v>
      </c>
      <c r="D8" s="11" t="s">
        <v>13</v>
      </c>
      <c r="E8" s="11" t="s">
        <v>18</v>
      </c>
      <c r="F8" s="11" t="s">
        <v>15</v>
      </c>
    </row>
    <row r="9" spans="2:6" ht="19.5" thickBot="1">
      <c r="B9" s="9">
        <v>42736</v>
      </c>
      <c r="C9" s="16" t="s">
        <v>22</v>
      </c>
      <c r="D9" s="17"/>
      <c r="E9" s="18"/>
      <c r="F9" s="10">
        <f>VLOOKUP(C4,البيانات!$B$3:$E$23,4,0)</f>
        <v>15000</v>
      </c>
    </row>
    <row r="10" spans="2:6" ht="19.5" thickBot="1">
      <c r="B10" s="9">
        <v>42737</v>
      </c>
      <c r="C10" s="7"/>
      <c r="D10" s="8">
        <f>SUMIFS(الدائن!$F$4:$F$15,الدائن!$C$4:$C$15,$C$4,الدائن!$B$4:$B$15,B10)</f>
        <v>9745</v>
      </c>
      <c r="E10" s="7">
        <f>SUMIFS(الدائن!$E$4:$E$15,الدائن!$C$4:$C$15,$C$4,الدائن!$B$4:$B$15,B10)</f>
        <v>786</v>
      </c>
      <c r="F10" s="7">
        <f>SUM(F9-D11)</f>
        <v>5255</v>
      </c>
    </row>
    <row r="11" spans="2:6" ht="19.5" thickBot="1">
      <c r="B11" s="9">
        <v>42737</v>
      </c>
      <c r="C11" s="7"/>
      <c r="D11" s="8">
        <f>SUMIFS(الدائن!$F$4:$F$15,الدائن!$C$4:$C$15,$C$4,الدائن!$B$4:$B$15,B11)</f>
        <v>9745</v>
      </c>
      <c r="E11" s="7">
        <f>SUMIFS(الدائن!$E$4:$E$15,الدائن!$C$4:$C$15,$C$4,الدائن!$B$4:$B$15,B11)</f>
        <v>786</v>
      </c>
      <c r="F11" s="7">
        <f t="shared" ref="F11:F35" si="0">SUM(F10-D12)</f>
        <v>5255</v>
      </c>
    </row>
    <row r="12" spans="2:6" ht="19.5" thickBot="1">
      <c r="B12" s="9">
        <v>42739</v>
      </c>
      <c r="C12" s="7">
        <f>SUMIFS(الدائن!$G$4:$G$15,الدائن!$C$4:$C$15,$C$4,الدائن!$B$4:$B$15,B12)</f>
        <v>0</v>
      </c>
      <c r="D12" s="8">
        <f>SUMIFS(الدائن!$F$4:$F$15,الدائن!$C$4:$C$15,$C$4,الدائن!$B$4:$B$15,B12)</f>
        <v>0</v>
      </c>
      <c r="E12" s="7">
        <f>SUMIFS(الدائن!$E$4:$E$15,الدائن!$C$4:$C$15,$C$4,الدائن!$B$4:$B$15,B12)</f>
        <v>0</v>
      </c>
      <c r="F12" s="7">
        <f t="shared" si="0"/>
        <v>5255</v>
      </c>
    </row>
    <row r="13" spans="2:6" ht="19.5" thickBot="1">
      <c r="B13" s="9">
        <v>42740</v>
      </c>
      <c r="C13" s="7">
        <f>SUMIFS(الدائن!$G$4:$G$15,الدائن!$C$4:$C$15,$C$4,الدائن!$B$4:$B$15,B13)</f>
        <v>0</v>
      </c>
      <c r="D13" s="8">
        <f>SUMIFS(الدائن!$F$4:$F$15,الدائن!$C$4:$C$15,$C$4,الدائن!$B$4:$B$15,B13)</f>
        <v>0</v>
      </c>
      <c r="E13" s="7">
        <f>SUMIFS(الدائن!$E$4:$E$15,الدائن!$C$4:$C$15,$C$4,الدائن!$B$4:$B$15,B13)</f>
        <v>0</v>
      </c>
      <c r="F13" s="7">
        <f t="shared" si="0"/>
        <v>5255</v>
      </c>
    </row>
    <row r="14" spans="2:6" ht="19.5" thickBot="1">
      <c r="B14" s="9">
        <v>42741</v>
      </c>
      <c r="C14" s="7">
        <f>SUMIFS(الدائن!$G$4:$G$15,الدائن!$C$4:$C$15,$C$4,الدائن!$B$4:$B$15,B14)</f>
        <v>0</v>
      </c>
      <c r="D14" s="8">
        <f>SUMIFS(الدائن!$F$4:$F$15,الدائن!$C$4:$C$15,$C$4,الدائن!$B$4:$B$15,B14)</f>
        <v>0</v>
      </c>
      <c r="E14" s="7">
        <f>SUMIFS(الدائن!$E$4:$E$15,الدائن!$C$4:$C$15,$C$4,الدائن!$B$4:$B$15,B14)</f>
        <v>0</v>
      </c>
      <c r="F14" s="7">
        <f t="shared" si="0"/>
        <v>5255</v>
      </c>
    </row>
    <row r="15" spans="2:6" ht="19.5" thickBot="1">
      <c r="B15" s="9">
        <v>42742</v>
      </c>
      <c r="C15" s="7">
        <f>SUMIFS(الدائن!$G$4:$G$15,الدائن!$C$4:$C$15,$C$4,الدائن!$B$4:$B$15,B15)</f>
        <v>0</v>
      </c>
      <c r="D15" s="8">
        <f>SUMIFS(الدائن!$F$4:$F$15,الدائن!$C$4:$C$15,$C$4,الدائن!$B$4:$B$15,B15)</f>
        <v>0</v>
      </c>
      <c r="E15" s="7">
        <f>SUMIFS(الدائن!$E$4:$E$15,الدائن!$C$4:$C$15,$C$4,الدائن!$B$4:$B$15,B15)</f>
        <v>0</v>
      </c>
      <c r="F15" s="7">
        <f t="shared" si="0"/>
        <v>5255</v>
      </c>
    </row>
    <row r="16" spans="2:6" ht="19.5" thickBot="1">
      <c r="B16" s="9">
        <v>42743</v>
      </c>
      <c r="C16" s="7">
        <f>SUMIFS(الدائن!$G$4:$G$15,الدائن!$C$4:$C$15,$C$4,الدائن!$B$4:$B$15,B16)</f>
        <v>0</v>
      </c>
      <c r="D16" s="8">
        <f>SUMIFS(الدائن!$F$4:$F$15,الدائن!$C$4:$C$15,$C$4,الدائن!$B$4:$B$15,B16)</f>
        <v>0</v>
      </c>
      <c r="E16" s="7">
        <f>SUMIFS(الدائن!$E$4:$E$15,الدائن!$C$4:$C$15,$C$4,الدائن!$B$4:$B$15,B16)</f>
        <v>0</v>
      </c>
      <c r="F16" s="7">
        <f t="shared" si="0"/>
        <v>5255</v>
      </c>
    </row>
    <row r="17" spans="2:6" ht="19.5" thickBot="1">
      <c r="B17" s="9">
        <v>42744</v>
      </c>
      <c r="C17" s="7">
        <f>SUMIFS(الدائن!$G$4:$G$15,الدائن!$C$4:$C$15,$C$4,الدائن!$B$4:$B$15,B17)</f>
        <v>0</v>
      </c>
      <c r="D17" s="8">
        <f>SUMIFS(الدائن!$F$4:$F$15,الدائن!$C$4:$C$15,$C$4,الدائن!$B$4:$B$15,B17)</f>
        <v>0</v>
      </c>
      <c r="E17" s="7">
        <f>SUMIFS(الدائن!$E$4:$E$15,الدائن!$C$4:$C$15,$C$4,الدائن!$B$4:$B$15,B17)</f>
        <v>0</v>
      </c>
      <c r="F17" s="7">
        <f t="shared" si="0"/>
        <v>5255</v>
      </c>
    </row>
    <row r="18" spans="2:6" ht="19.5" thickBot="1">
      <c r="B18" s="9">
        <v>42745</v>
      </c>
      <c r="C18" s="7">
        <f>SUMIFS(الدائن!$G$4:$G$15,الدائن!$C$4:$C$15,$C$4,الدائن!$B$4:$B$15,B18)</f>
        <v>0</v>
      </c>
      <c r="D18" s="8">
        <f>SUMIFS(الدائن!$F$4:$F$15,الدائن!$C$4:$C$15,$C$4,الدائن!$B$4:$B$15,B18)</f>
        <v>0</v>
      </c>
      <c r="E18" s="7">
        <f>SUMIFS(الدائن!$E$4:$E$15,الدائن!$C$4:$C$15,$C$4,الدائن!$B$4:$B$15,B18)</f>
        <v>0</v>
      </c>
      <c r="F18" s="7">
        <f t="shared" si="0"/>
        <v>5255</v>
      </c>
    </row>
    <row r="19" spans="2:6" ht="19.5" thickBot="1">
      <c r="B19" s="9">
        <v>42746</v>
      </c>
      <c r="C19" s="7">
        <f>SUMIFS(الدائن!$G$4:$G$15,الدائن!$C$4:$C$15,$C$4,الدائن!$B$4:$B$15,B19)</f>
        <v>0</v>
      </c>
      <c r="D19" s="8">
        <f>SUMIFS(الدائن!$F$4:$F$15,الدائن!$C$4:$C$15,$C$4,الدائن!$B$4:$B$15,B19)</f>
        <v>0</v>
      </c>
      <c r="E19" s="7">
        <f>SUMIFS(الدائن!$E$4:$E$15,الدائن!$C$4:$C$15,$C$4,الدائن!$B$4:$B$15,B19)</f>
        <v>0</v>
      </c>
      <c r="F19" s="7">
        <f t="shared" si="0"/>
        <v>5255</v>
      </c>
    </row>
    <row r="20" spans="2:6" ht="19.5" thickBot="1">
      <c r="B20" s="9">
        <v>42747</v>
      </c>
      <c r="C20" s="7">
        <f>SUMIFS(الدائن!$G$4:$G$15,الدائن!$C$4:$C$15,$C$4,الدائن!$B$4:$B$15,B20)</f>
        <v>0</v>
      </c>
      <c r="D20" s="8">
        <f>SUMIFS(الدائن!$F$4:$F$15,الدائن!$C$4:$C$15,$C$4,الدائن!$B$4:$B$15,B20)</f>
        <v>0</v>
      </c>
      <c r="E20" s="7">
        <f>SUMIFS(الدائن!$E$4:$E$15,الدائن!$C$4:$C$15,$C$4,الدائن!$B$4:$B$15,B20)</f>
        <v>0</v>
      </c>
      <c r="F20" s="7">
        <f t="shared" si="0"/>
        <v>5255</v>
      </c>
    </row>
    <row r="21" spans="2:6" ht="19.5" thickBot="1">
      <c r="B21" s="9">
        <v>42748</v>
      </c>
      <c r="C21" s="7">
        <f>SUMIFS(الدائن!$G$4:$G$15,الدائن!$C$4:$C$15,$C$4,الدائن!$B$4:$B$15,B21)</f>
        <v>0</v>
      </c>
      <c r="D21" s="8">
        <f>SUMIFS(الدائن!$F$4:$F$15,الدائن!$C$4:$C$15,$C$4,الدائن!$B$4:$B$15,B21)</f>
        <v>0</v>
      </c>
      <c r="E21" s="7">
        <f>SUMIFS(الدائن!$E$4:$E$15,الدائن!$C$4:$C$15,$C$4,الدائن!$B$4:$B$15,B21)</f>
        <v>0</v>
      </c>
      <c r="F21" s="7">
        <f t="shared" si="0"/>
        <v>5255</v>
      </c>
    </row>
    <row r="22" spans="2:6" ht="19.5" thickBot="1">
      <c r="B22" s="9">
        <v>42749</v>
      </c>
      <c r="C22" s="7">
        <f>SUMIFS(الدائن!$G$4:$G$15,الدائن!$C$4:$C$15,$C$4,الدائن!$B$4:$B$15,B22)</f>
        <v>0</v>
      </c>
      <c r="D22" s="8">
        <f>SUMIFS(الدائن!$F$4:$F$15,الدائن!$C$4:$C$15,$C$4,الدائن!$B$4:$B$15,B22)</f>
        <v>0</v>
      </c>
      <c r="E22" s="7">
        <f>SUMIFS(الدائن!$E$4:$E$15,الدائن!$C$4:$C$15,$C$4,الدائن!$B$4:$B$15,B22)</f>
        <v>0</v>
      </c>
      <c r="F22" s="7">
        <f t="shared" si="0"/>
        <v>5255</v>
      </c>
    </row>
    <row r="23" spans="2:6" ht="19.5" thickBot="1">
      <c r="B23" s="9">
        <v>42750</v>
      </c>
      <c r="C23" s="7">
        <f>SUMIFS(الدائن!$G$4:$G$15,الدائن!$C$4:$C$15,$C$4,الدائن!$B$4:$B$15,B23)</f>
        <v>0</v>
      </c>
      <c r="D23" s="8">
        <f>SUMIFS(الدائن!$F$4:$F$15,الدائن!$C$4:$C$15,$C$4,الدائن!$B$4:$B$15,B23)</f>
        <v>0</v>
      </c>
      <c r="E23" s="7">
        <f>SUMIFS(الدائن!$E$4:$E$15,الدائن!$C$4:$C$15,$C$4,الدائن!$B$4:$B$15,B23)</f>
        <v>0</v>
      </c>
      <c r="F23" s="7">
        <f t="shared" si="0"/>
        <v>5255</v>
      </c>
    </row>
    <row r="24" spans="2:6" ht="19.5" thickBot="1">
      <c r="B24" s="9">
        <v>42751</v>
      </c>
      <c r="C24" s="7">
        <f>SUMIFS(الدائن!$G$4:$G$15,الدائن!$C$4:$C$15,$C$4,الدائن!$B$4:$B$15,B24)</f>
        <v>0</v>
      </c>
      <c r="D24" s="8">
        <f>SUMIFS(الدائن!$F$4:$F$15,الدائن!$C$4:$C$15,$C$4,الدائن!$B$4:$B$15,B24)</f>
        <v>0</v>
      </c>
      <c r="E24" s="7">
        <f>SUMIFS(الدائن!$E$4:$E$15,الدائن!$C$4:$C$15,$C$4,الدائن!$B$4:$B$15,B24)</f>
        <v>0</v>
      </c>
      <c r="F24" s="7">
        <f t="shared" si="0"/>
        <v>5255</v>
      </c>
    </row>
    <row r="25" spans="2:6" ht="19.5" thickBot="1">
      <c r="B25" s="9">
        <v>42752</v>
      </c>
      <c r="C25" s="7">
        <f>SUMIFS(الدائن!$G$4:$G$15,الدائن!$C$4:$C$15,$C$4,الدائن!$B$4:$B$15,B25)</f>
        <v>0</v>
      </c>
      <c r="D25" s="8">
        <f>SUMIFS(الدائن!$F$4:$F$15,الدائن!$C$4:$C$15,$C$4,الدائن!$B$4:$B$15,B25)</f>
        <v>0</v>
      </c>
      <c r="E25" s="7">
        <f>SUMIFS(الدائن!$E$4:$E$15,الدائن!$C$4:$C$15,$C$4,الدائن!$B$4:$B$15,B25)</f>
        <v>0</v>
      </c>
      <c r="F25" s="7">
        <f t="shared" si="0"/>
        <v>5255</v>
      </c>
    </row>
    <row r="26" spans="2:6" ht="19.5" thickBot="1">
      <c r="B26" s="9">
        <v>42753</v>
      </c>
      <c r="C26" s="7">
        <f>SUMIFS(الدائن!$G$4:$G$15,الدائن!$C$4:$C$15,$C$4,الدائن!$B$4:$B$15,B26)</f>
        <v>0</v>
      </c>
      <c r="D26" s="8">
        <f>SUMIFS(الدائن!$F$4:$F$15,الدائن!$C$4:$C$15,$C$4,الدائن!$B$4:$B$15,B26)</f>
        <v>0</v>
      </c>
      <c r="E26" s="7">
        <f>SUMIFS(الدائن!$E$4:$E$15,الدائن!$C$4:$C$15,$C$4,الدائن!$B$4:$B$15,B26)</f>
        <v>0</v>
      </c>
      <c r="F26" s="7">
        <f t="shared" si="0"/>
        <v>5255</v>
      </c>
    </row>
    <row r="27" spans="2:6" ht="19.5" thickBot="1">
      <c r="B27" s="9">
        <v>42754</v>
      </c>
      <c r="C27" s="7">
        <f>SUMIFS(الدائن!$G$4:$G$15,الدائن!$C$4:$C$15,$C$4,الدائن!$B$4:$B$15,B27)</f>
        <v>0</v>
      </c>
      <c r="D27" s="8">
        <f>SUMIFS(الدائن!$F$4:$F$15,الدائن!$C$4:$C$15,$C$4,الدائن!$B$4:$B$15,B27)</f>
        <v>0</v>
      </c>
      <c r="E27" s="7">
        <f>SUMIFS(الدائن!$E$4:$E$15,الدائن!$C$4:$C$15,$C$4,الدائن!$B$4:$B$15,B27)</f>
        <v>0</v>
      </c>
      <c r="F27" s="7">
        <f t="shared" si="0"/>
        <v>5255</v>
      </c>
    </row>
    <row r="28" spans="2:6" ht="19.5" thickBot="1">
      <c r="B28" s="9">
        <v>42755</v>
      </c>
      <c r="C28" s="7">
        <f>SUMIFS(الدائن!$G$4:$G$15,الدائن!$C$4:$C$15,$C$4,الدائن!$B$4:$B$15,B28)</f>
        <v>0</v>
      </c>
      <c r="D28" s="8">
        <f>SUMIFS(الدائن!$F$4:$F$15,الدائن!$C$4:$C$15,$C$4,الدائن!$B$4:$B$15,B28)</f>
        <v>0</v>
      </c>
      <c r="E28" s="7">
        <f>SUMIFS(الدائن!$E$4:$E$15,الدائن!$C$4:$C$15,$C$4,الدائن!$B$4:$B$15,B28)</f>
        <v>0</v>
      </c>
      <c r="F28" s="7">
        <f t="shared" si="0"/>
        <v>5255</v>
      </c>
    </row>
    <row r="29" spans="2:6" ht="19.5" thickBot="1">
      <c r="B29" s="9">
        <v>42756</v>
      </c>
      <c r="C29" s="7">
        <f>SUMIFS(الدائن!$G$4:$G$15,الدائن!$C$4:$C$15,$C$4,الدائن!$B$4:$B$15,B29)</f>
        <v>0</v>
      </c>
      <c r="D29" s="8">
        <f>SUMIFS(الدائن!$F$4:$F$15,الدائن!$C$4:$C$15,$C$4,الدائن!$B$4:$B$15,B29)</f>
        <v>0</v>
      </c>
      <c r="E29" s="7">
        <f>SUMIFS(الدائن!$E$4:$E$15,الدائن!$C$4:$C$15,$C$4,الدائن!$B$4:$B$15,B29)</f>
        <v>0</v>
      </c>
      <c r="F29" s="7">
        <f t="shared" si="0"/>
        <v>5255</v>
      </c>
    </row>
    <row r="30" spans="2:6" ht="19.5" thickBot="1">
      <c r="B30" s="9">
        <v>42757</v>
      </c>
      <c r="C30" s="7">
        <f>SUMIFS(الدائن!$G$4:$G$15,الدائن!$C$4:$C$15,$C$4,الدائن!$B$4:$B$15,B30)</f>
        <v>0</v>
      </c>
      <c r="D30" s="8">
        <f>SUMIFS(الدائن!$F$4:$F$15,الدائن!$C$4:$C$15,$C$4,الدائن!$B$4:$B$15,B30)</f>
        <v>0</v>
      </c>
      <c r="E30" s="7">
        <f>SUMIFS(الدائن!$E$4:$E$15,الدائن!$C$4:$C$15,$C$4,الدائن!$B$4:$B$15,B30)</f>
        <v>0</v>
      </c>
      <c r="F30" s="7">
        <f t="shared" si="0"/>
        <v>5255</v>
      </c>
    </row>
    <row r="31" spans="2:6" ht="19.5" thickBot="1">
      <c r="B31" s="9">
        <v>42758</v>
      </c>
      <c r="C31" s="7">
        <f>SUMIFS(الدائن!$G$4:$G$15,الدائن!$C$4:$C$15,$C$4,الدائن!$B$4:$B$15,B31)</f>
        <v>0</v>
      </c>
      <c r="D31" s="8">
        <f>SUMIFS(الدائن!$F$4:$F$15,الدائن!$C$4:$C$15,$C$4,الدائن!$B$4:$B$15,B31)</f>
        <v>0</v>
      </c>
      <c r="E31" s="7">
        <f>SUMIFS(الدائن!$E$4:$E$15,الدائن!$C$4:$C$15,$C$4,الدائن!$B$4:$B$15,B31)</f>
        <v>0</v>
      </c>
      <c r="F31" s="7">
        <f t="shared" si="0"/>
        <v>5255</v>
      </c>
    </row>
    <row r="32" spans="2:6" ht="19.5" thickBot="1">
      <c r="B32" s="9">
        <v>42759</v>
      </c>
      <c r="C32" s="7">
        <f>SUMIFS(الدائن!$G$4:$G$15,الدائن!$C$4:$C$15,$C$4,الدائن!$B$4:$B$15,B32)</f>
        <v>0</v>
      </c>
      <c r="D32" s="8">
        <f>SUMIFS(الدائن!$F$4:$F$15,الدائن!$C$4:$C$15,$C$4,الدائن!$B$4:$B$15,B32)</f>
        <v>0</v>
      </c>
      <c r="E32" s="7">
        <f>SUMIFS(الدائن!$E$4:$E$15,الدائن!$C$4:$C$15,$C$4,الدائن!$B$4:$B$15,B32)</f>
        <v>0</v>
      </c>
      <c r="F32" s="7">
        <f t="shared" si="0"/>
        <v>5255</v>
      </c>
    </row>
    <row r="33" spans="2:6" ht="19.5" thickBot="1">
      <c r="B33" s="9">
        <v>42760</v>
      </c>
      <c r="C33" s="7">
        <f>SUMIFS(الدائن!$G$4:$G$15,الدائن!$C$4:$C$15,$C$4,الدائن!$B$4:$B$15,B33)</f>
        <v>0</v>
      </c>
      <c r="D33" s="8">
        <f>SUMIFS(الدائن!$F$4:$F$15,الدائن!$C$4:$C$15,$C$4,الدائن!$B$4:$B$15,B33)</f>
        <v>0</v>
      </c>
      <c r="E33" s="7">
        <f>SUMIFS(الدائن!$E$4:$E$15,الدائن!$C$4:$C$15,$C$4,الدائن!$B$4:$B$15,B33)</f>
        <v>0</v>
      </c>
      <c r="F33" s="7">
        <f t="shared" si="0"/>
        <v>5255</v>
      </c>
    </row>
    <row r="34" spans="2:6" ht="19.5" thickBot="1">
      <c r="B34" s="9">
        <v>42761</v>
      </c>
      <c r="C34" s="7">
        <f>SUMIFS(الدائن!$G$4:$G$15,الدائن!$C$4:$C$15,$C$4,الدائن!$B$4:$B$15,B34)</f>
        <v>0</v>
      </c>
      <c r="D34" s="8">
        <f>SUMIFS(الدائن!$F$4:$F$15,الدائن!$C$4:$C$15,$C$4,الدائن!$B$4:$B$15,B34)</f>
        <v>0</v>
      </c>
      <c r="E34" s="7">
        <f>SUMIFS(الدائن!$E$4:$E$15,الدائن!$C$4:$C$15,$C$4,الدائن!$B$4:$B$15,B34)</f>
        <v>0</v>
      </c>
      <c r="F34" s="7">
        <f t="shared" si="0"/>
        <v>5255</v>
      </c>
    </row>
    <row r="35" spans="2:6" ht="19.5" thickBot="1">
      <c r="B35" s="9">
        <v>42762</v>
      </c>
      <c r="C35" s="7">
        <f>SUMIFS(الدائن!$G$4:$G$15,الدائن!$C$4:$C$15,$C$4,الدائن!$B$4:$B$15,B35)</f>
        <v>0</v>
      </c>
      <c r="D35" s="8">
        <f>SUMIFS(الدائن!$F$4:$F$15,الدائن!$C$4:$C$15,$C$4,الدائن!$B$4:$B$15,B35)</f>
        <v>0</v>
      </c>
      <c r="E35" s="7">
        <f>SUMIFS(الدائن!$E$4:$E$15,الدائن!$C$4:$C$15,$C$4,الدائن!$B$4:$B$15,B35)</f>
        <v>0</v>
      </c>
      <c r="F35" s="7">
        <f t="shared" si="0"/>
        <v>5255</v>
      </c>
    </row>
  </sheetData>
  <mergeCells count="1">
    <mergeCell ref="C9:E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F35"/>
  <sheetViews>
    <sheetView workbookViewId="0">
      <selection activeCell="C9" sqref="C9:E9"/>
    </sheetView>
  </sheetViews>
  <sheetFormatPr defaultRowHeight="15"/>
  <cols>
    <col min="2" max="2" width="14.85546875" customWidth="1"/>
    <col min="3" max="3" width="25.85546875" customWidth="1"/>
    <col min="4" max="4" width="14.28515625" customWidth="1"/>
    <col min="5" max="5" width="15" customWidth="1"/>
    <col min="6" max="6" width="19.140625" customWidth="1"/>
  </cols>
  <sheetData>
    <row r="3" spans="2:6" ht="19.5" thickBot="1">
      <c r="B3" s="1"/>
      <c r="C3" s="1"/>
      <c r="D3" s="1"/>
    </row>
    <row r="4" spans="2:6" ht="19.5" thickBot="1">
      <c r="B4" s="11" t="s">
        <v>11</v>
      </c>
      <c r="C4" s="7">
        <v>2</v>
      </c>
      <c r="D4" s="1"/>
    </row>
    <row r="5" spans="2:6" ht="19.5" thickBot="1">
      <c r="B5" s="11" t="s">
        <v>0</v>
      </c>
      <c r="C5" s="7" t="str">
        <f>IFERROR(VLOOKUP(C4,البيانات!$B$4:$C$23,2,0),"")</f>
        <v xml:space="preserve">شركة ابن سينا </v>
      </c>
      <c r="D5" s="1"/>
    </row>
    <row r="7" spans="2:6" ht="15.75" thickBot="1"/>
    <row r="8" spans="2:6" ht="19.5" thickBot="1">
      <c r="B8" s="11" t="s">
        <v>12</v>
      </c>
      <c r="C8" s="11" t="s">
        <v>20</v>
      </c>
      <c r="D8" s="11" t="s">
        <v>14</v>
      </c>
      <c r="E8" s="11" t="s">
        <v>18</v>
      </c>
      <c r="F8" s="11" t="s">
        <v>15</v>
      </c>
    </row>
    <row r="9" spans="2:6" ht="19.5" thickBot="1">
      <c r="B9" s="9">
        <v>42736</v>
      </c>
      <c r="C9" s="16" t="s">
        <v>21</v>
      </c>
      <c r="D9" s="17"/>
      <c r="E9" s="18"/>
      <c r="F9" s="10">
        <f>VLOOKUP(C4,البيانات!$B$3:$E$23,4,0)</f>
        <v>8000</v>
      </c>
    </row>
    <row r="10" spans="2:6" ht="19.5" thickBot="1">
      <c r="B10" s="9">
        <v>42737</v>
      </c>
      <c r="C10" s="7"/>
      <c r="D10" s="8">
        <f>SUMIFS(المدين!$F$4:$F$15,المدين!$C$4:$C$15,$C$4,الدائن!$B$4:$B$15,B10)</f>
        <v>1200</v>
      </c>
      <c r="E10" s="7">
        <f>SUMIFS(المدين!$E$4:$E$15,المدين!$C$4:$C$15,$C$4,المدين!$B$4:$B$15,B10)</f>
        <v>0</v>
      </c>
      <c r="F10" s="7">
        <f>SUM(F9+D10)</f>
        <v>9200</v>
      </c>
    </row>
    <row r="11" spans="2:6" ht="19.5" thickBot="1">
      <c r="B11" s="9">
        <v>42738</v>
      </c>
      <c r="C11" s="7"/>
      <c r="D11" s="8">
        <f>SUMIFS(المدين!$F$4:$F$15,المدين!$C$4:$C$15,$C$4,الدائن!$B$4:$B$15,B11)</f>
        <v>0</v>
      </c>
      <c r="E11" s="7">
        <f>SUMIFS(المدين!$E$4:$E$15,المدين!$C$4:$C$15,$C$4,المدين!$B$4:$B$15,B11)</f>
        <v>151</v>
      </c>
      <c r="F11" s="7">
        <f t="shared" ref="F11:F35" si="0">SUM(F10+D11)</f>
        <v>9200</v>
      </c>
    </row>
    <row r="12" spans="2:6" ht="19.5" thickBot="1">
      <c r="B12" s="9">
        <v>42739</v>
      </c>
      <c r="C12" s="7"/>
      <c r="D12" s="8">
        <f>SUMIFS(المدين!$F$4:$F$15,المدين!$C$4:$C$15,$C$4,الدائن!$B$4:$B$15,B12)</f>
        <v>0</v>
      </c>
      <c r="E12" s="7">
        <f>SUMIFS(المدين!$E$4:$E$15,المدين!$C$4:$C$15,$C$4,المدين!$B$4:$B$15,B12)</f>
        <v>0</v>
      </c>
      <c r="F12" s="7">
        <f t="shared" si="0"/>
        <v>9200</v>
      </c>
    </row>
    <row r="13" spans="2:6" ht="19.5" thickBot="1">
      <c r="B13" s="9">
        <v>42740</v>
      </c>
      <c r="C13" s="7"/>
      <c r="D13" s="8">
        <f>SUMIFS(المدين!$F$4:$F$15,المدين!$C$4:$C$15,$C$4,الدائن!$B$4:$B$15,B13)</f>
        <v>0</v>
      </c>
      <c r="E13" s="7">
        <f>SUMIFS(المدين!$E$4:$E$15,المدين!$C$4:$C$15,$C$4,المدين!$B$4:$B$15,B13)</f>
        <v>0</v>
      </c>
      <c r="F13" s="7">
        <f t="shared" si="0"/>
        <v>9200</v>
      </c>
    </row>
    <row r="14" spans="2:6" ht="19.5" thickBot="1">
      <c r="B14" s="9">
        <v>42741</v>
      </c>
      <c r="C14" s="7"/>
      <c r="D14" s="8">
        <f>SUMIFS(المدين!$F$4:$F$15,المدين!$C$4:$C$15,$C$4,الدائن!$B$4:$B$15,B14)</f>
        <v>0</v>
      </c>
      <c r="E14" s="7">
        <f>SUMIFS(المدين!$E$4:$E$15,المدين!$C$4:$C$15,$C$4,المدين!$B$4:$B$15,B14)</f>
        <v>0</v>
      </c>
      <c r="F14" s="7">
        <f t="shared" si="0"/>
        <v>9200</v>
      </c>
    </row>
    <row r="15" spans="2:6" ht="19.5" thickBot="1">
      <c r="B15" s="9">
        <v>42742</v>
      </c>
      <c r="C15" s="7"/>
      <c r="D15" s="8">
        <f>SUMIFS(المدين!$F$4:$F$15,المدين!$C$4:$C$15,$C$4,الدائن!$B$4:$B$15,B15)</f>
        <v>0</v>
      </c>
      <c r="E15" s="7">
        <f>SUMIFS(المدين!$E$4:$E$15,المدين!$C$4:$C$15,$C$4,المدين!$B$4:$B$15,B15)</f>
        <v>0</v>
      </c>
      <c r="F15" s="7">
        <f t="shared" si="0"/>
        <v>9200</v>
      </c>
    </row>
    <row r="16" spans="2:6" ht="19.5" thickBot="1">
      <c r="B16" s="9">
        <v>42743</v>
      </c>
      <c r="C16" s="7"/>
      <c r="D16" s="8">
        <f>SUMIFS(المدين!$F$4:$F$15,المدين!$C$4:$C$15,$C$4,الدائن!$B$4:$B$15,B16)</f>
        <v>0</v>
      </c>
      <c r="E16" s="7">
        <f>SUMIFS(المدين!$E$4:$E$15,المدين!$C$4:$C$15,$C$4,المدين!$B$4:$B$15,B16)</f>
        <v>0</v>
      </c>
      <c r="F16" s="7">
        <f t="shared" si="0"/>
        <v>9200</v>
      </c>
    </row>
    <row r="17" spans="2:6" ht="19.5" thickBot="1">
      <c r="B17" s="9">
        <v>42744</v>
      </c>
      <c r="C17" s="7"/>
      <c r="D17" s="8">
        <f>SUMIFS(المدين!$F$4:$F$15,المدين!$C$4:$C$15,$C$4,الدائن!$B$4:$B$15,B17)</f>
        <v>0</v>
      </c>
      <c r="E17" s="7">
        <f>SUMIFS(المدين!$E$4:$E$15,المدين!$C$4:$C$15,$C$4,المدين!$B$4:$B$15,B17)</f>
        <v>0</v>
      </c>
      <c r="F17" s="7">
        <f t="shared" si="0"/>
        <v>9200</v>
      </c>
    </row>
    <row r="18" spans="2:6" ht="19.5" thickBot="1">
      <c r="B18" s="9">
        <v>42745</v>
      </c>
      <c r="C18" s="7"/>
      <c r="D18" s="8">
        <f>SUMIFS(المدين!$F$4:$F$15,المدين!$C$4:$C$15,$C$4,الدائن!$B$4:$B$15,B18)</f>
        <v>0</v>
      </c>
      <c r="E18" s="7">
        <f>SUMIFS(المدين!$E$4:$E$15,المدين!$C$4:$C$15,$C$4,المدين!$B$4:$B$15,B18)</f>
        <v>0</v>
      </c>
      <c r="F18" s="7">
        <f t="shared" si="0"/>
        <v>9200</v>
      </c>
    </row>
    <row r="19" spans="2:6" ht="19.5" thickBot="1">
      <c r="B19" s="9">
        <v>42746</v>
      </c>
      <c r="C19" s="7"/>
      <c r="D19" s="8">
        <f>SUMIFS(المدين!$F$4:$F$15,المدين!$C$4:$C$15,$C$4,الدائن!$B$4:$B$15,B19)</f>
        <v>0</v>
      </c>
      <c r="E19" s="7">
        <f>SUMIFS(المدين!$E$4:$E$15,المدين!$C$4:$C$15,$C$4,المدين!$B$4:$B$15,B19)</f>
        <v>0</v>
      </c>
      <c r="F19" s="7">
        <f t="shared" si="0"/>
        <v>9200</v>
      </c>
    </row>
    <row r="20" spans="2:6" ht="19.5" thickBot="1">
      <c r="B20" s="9">
        <v>42747</v>
      </c>
      <c r="C20" s="7"/>
      <c r="D20" s="8">
        <f>SUMIFS(المدين!$F$4:$F$15,المدين!$C$4:$C$15,$C$4,الدائن!$B$4:$B$15,B20)</f>
        <v>0</v>
      </c>
      <c r="E20" s="7">
        <f>SUMIFS(المدين!$E$4:$E$15,المدين!$C$4:$C$15,$C$4,المدين!$B$4:$B$15,B20)</f>
        <v>0</v>
      </c>
      <c r="F20" s="7">
        <f t="shared" si="0"/>
        <v>9200</v>
      </c>
    </row>
    <row r="21" spans="2:6" ht="19.5" thickBot="1">
      <c r="B21" s="9">
        <v>42748</v>
      </c>
      <c r="C21" s="7"/>
      <c r="D21" s="8">
        <f>SUMIFS(المدين!$F$4:$F$15,المدين!$C$4:$C$15,$C$4,الدائن!$B$4:$B$15,B21)</f>
        <v>0</v>
      </c>
      <c r="E21" s="7">
        <f>SUMIFS(المدين!$E$4:$E$15,المدين!$C$4:$C$15,$C$4,المدين!$B$4:$B$15,B21)</f>
        <v>0</v>
      </c>
      <c r="F21" s="7">
        <f t="shared" si="0"/>
        <v>9200</v>
      </c>
    </row>
    <row r="22" spans="2:6" ht="19.5" thickBot="1">
      <c r="B22" s="9">
        <v>42749</v>
      </c>
      <c r="C22" s="7"/>
      <c r="D22" s="8">
        <f>SUMIFS(المدين!$F$4:$F$15,المدين!$C$4:$C$15,$C$4,الدائن!$B$4:$B$15,B22)</f>
        <v>0</v>
      </c>
      <c r="E22" s="7">
        <f>SUMIFS(المدين!$E$4:$E$15,المدين!$C$4:$C$15,$C$4,المدين!$B$4:$B$15,B22)</f>
        <v>0</v>
      </c>
      <c r="F22" s="7">
        <f t="shared" si="0"/>
        <v>9200</v>
      </c>
    </row>
    <row r="23" spans="2:6" ht="19.5" thickBot="1">
      <c r="B23" s="9">
        <v>42750</v>
      </c>
      <c r="C23" s="7"/>
      <c r="D23" s="8">
        <f>SUMIFS(المدين!$F$4:$F$15,المدين!$C$4:$C$15,$C$4,الدائن!$B$4:$B$15,B23)</f>
        <v>0</v>
      </c>
      <c r="E23" s="7">
        <f>SUMIFS(المدين!$E$4:$E$15,المدين!$C$4:$C$15,$C$4,المدين!$B$4:$B$15,B23)</f>
        <v>0</v>
      </c>
      <c r="F23" s="7">
        <f t="shared" si="0"/>
        <v>9200</v>
      </c>
    </row>
    <row r="24" spans="2:6" ht="19.5" thickBot="1">
      <c r="B24" s="9">
        <v>42751</v>
      </c>
      <c r="C24" s="7"/>
      <c r="D24" s="8">
        <f>SUMIFS(المدين!$F$4:$F$15,المدين!$C$4:$C$15,$C$4,الدائن!$B$4:$B$15,B24)</f>
        <v>0</v>
      </c>
      <c r="E24" s="7">
        <f>SUMIFS(المدين!$E$4:$E$15,المدين!$C$4:$C$15,$C$4,المدين!$B$4:$B$15,B24)</f>
        <v>0</v>
      </c>
      <c r="F24" s="7">
        <f t="shared" si="0"/>
        <v>9200</v>
      </c>
    </row>
    <row r="25" spans="2:6" ht="19.5" thickBot="1">
      <c r="B25" s="9">
        <v>42752</v>
      </c>
      <c r="C25" s="7"/>
      <c r="D25" s="8">
        <f>SUMIFS(المدين!$F$4:$F$15,المدين!$C$4:$C$15,$C$4,الدائن!$B$4:$B$15,B25)</f>
        <v>0</v>
      </c>
      <c r="E25" s="7">
        <f>SUMIFS(المدين!$E$4:$E$15,المدين!$C$4:$C$15,$C$4,المدين!$B$4:$B$15,B25)</f>
        <v>0</v>
      </c>
      <c r="F25" s="7">
        <f t="shared" si="0"/>
        <v>9200</v>
      </c>
    </row>
    <row r="26" spans="2:6" ht="19.5" thickBot="1">
      <c r="B26" s="9">
        <v>42753</v>
      </c>
      <c r="C26" s="7"/>
      <c r="D26" s="8">
        <f>SUMIFS(المدين!$F$4:$F$15,المدين!$C$4:$C$15,$C$4,الدائن!$B$4:$B$15,B26)</f>
        <v>0</v>
      </c>
      <c r="E26" s="7">
        <f>SUMIFS(المدين!$E$4:$E$15,المدين!$C$4:$C$15,$C$4,المدين!$B$4:$B$15,B26)</f>
        <v>0</v>
      </c>
      <c r="F26" s="7">
        <f t="shared" si="0"/>
        <v>9200</v>
      </c>
    </row>
    <row r="27" spans="2:6" ht="19.5" thickBot="1">
      <c r="B27" s="9">
        <v>42754</v>
      </c>
      <c r="C27" s="7"/>
      <c r="D27" s="8">
        <f>SUMIFS(المدين!$F$4:$F$15,المدين!$C$4:$C$15,$C$4,الدائن!$B$4:$B$15,B27)</f>
        <v>0</v>
      </c>
      <c r="E27" s="7">
        <f>SUMIFS(المدين!$E$4:$E$15,المدين!$C$4:$C$15,$C$4,المدين!$B$4:$B$15,B27)</f>
        <v>0</v>
      </c>
      <c r="F27" s="7">
        <f t="shared" si="0"/>
        <v>9200</v>
      </c>
    </row>
    <row r="28" spans="2:6" ht="19.5" thickBot="1">
      <c r="B28" s="9">
        <v>42755</v>
      </c>
      <c r="C28" s="7"/>
      <c r="D28" s="8">
        <f>SUMIFS(المدين!$F$4:$F$15,المدين!$C$4:$C$15,$C$4,الدائن!$B$4:$B$15,B28)</f>
        <v>0</v>
      </c>
      <c r="E28" s="7">
        <f>SUMIFS(المدين!$E$4:$E$15,المدين!$C$4:$C$15,$C$4,المدين!$B$4:$B$15,B28)</f>
        <v>0</v>
      </c>
      <c r="F28" s="7">
        <f t="shared" si="0"/>
        <v>9200</v>
      </c>
    </row>
    <row r="29" spans="2:6" ht="19.5" thickBot="1">
      <c r="B29" s="9">
        <v>42756</v>
      </c>
      <c r="C29" s="7"/>
      <c r="D29" s="8">
        <f>SUMIFS(المدين!$F$4:$F$15,المدين!$C$4:$C$15,$C$4,الدائن!$B$4:$B$15,B29)</f>
        <v>0</v>
      </c>
      <c r="E29" s="7">
        <f>SUMIFS(المدين!$E$4:$E$15,المدين!$C$4:$C$15,$C$4,المدين!$B$4:$B$15,B29)</f>
        <v>0</v>
      </c>
      <c r="F29" s="7">
        <f t="shared" si="0"/>
        <v>9200</v>
      </c>
    </row>
    <row r="30" spans="2:6" ht="19.5" thickBot="1">
      <c r="B30" s="9">
        <v>42757</v>
      </c>
      <c r="C30" s="7"/>
      <c r="D30" s="8">
        <f>SUMIFS(المدين!$F$4:$F$15,المدين!$C$4:$C$15,$C$4,الدائن!$B$4:$B$15,B30)</f>
        <v>0</v>
      </c>
      <c r="E30" s="7">
        <f>SUMIFS(المدين!$E$4:$E$15,المدين!$C$4:$C$15,$C$4,المدين!$B$4:$B$15,B30)</f>
        <v>0</v>
      </c>
      <c r="F30" s="7">
        <f t="shared" si="0"/>
        <v>9200</v>
      </c>
    </row>
    <row r="31" spans="2:6" ht="19.5" thickBot="1">
      <c r="B31" s="9">
        <v>42758</v>
      </c>
      <c r="C31" s="7"/>
      <c r="D31" s="8">
        <f>SUMIFS(المدين!$F$4:$F$15,المدين!$C$4:$C$15,$C$4,الدائن!$B$4:$B$15,B31)</f>
        <v>0</v>
      </c>
      <c r="E31" s="7">
        <f>SUMIFS(المدين!$E$4:$E$15,المدين!$C$4:$C$15,$C$4,المدين!$B$4:$B$15,B31)</f>
        <v>0</v>
      </c>
      <c r="F31" s="7">
        <f t="shared" si="0"/>
        <v>9200</v>
      </c>
    </row>
    <row r="32" spans="2:6" ht="19.5" thickBot="1">
      <c r="B32" s="9">
        <v>42759</v>
      </c>
      <c r="C32" s="7"/>
      <c r="D32" s="8">
        <f>SUMIFS(المدين!$F$4:$F$15,المدين!$C$4:$C$15,$C$4,الدائن!$B$4:$B$15,B32)</f>
        <v>0</v>
      </c>
      <c r="E32" s="7">
        <f>SUMIFS(المدين!$E$4:$E$15,المدين!$C$4:$C$15,$C$4,المدين!$B$4:$B$15,B32)</f>
        <v>0</v>
      </c>
      <c r="F32" s="7">
        <f t="shared" si="0"/>
        <v>9200</v>
      </c>
    </row>
    <row r="33" spans="2:6" ht="19.5" thickBot="1">
      <c r="B33" s="9">
        <v>42760</v>
      </c>
      <c r="C33" s="7"/>
      <c r="D33" s="8">
        <f>SUMIFS(المدين!$F$4:$F$15,المدين!$C$4:$C$15,$C$4,الدائن!$B$4:$B$15,B33)</f>
        <v>0</v>
      </c>
      <c r="E33" s="7">
        <f>SUMIFS(المدين!$E$4:$E$15,المدين!$C$4:$C$15,$C$4,المدين!$B$4:$B$15,B33)</f>
        <v>0</v>
      </c>
      <c r="F33" s="7">
        <f t="shared" si="0"/>
        <v>9200</v>
      </c>
    </row>
    <row r="34" spans="2:6" ht="19.5" thickBot="1">
      <c r="B34" s="9">
        <v>42761</v>
      </c>
      <c r="C34" s="7"/>
      <c r="D34" s="8">
        <f>SUMIFS(المدين!$F$4:$F$15,المدين!$C$4:$C$15,$C$4,الدائن!$B$4:$B$15,B34)</f>
        <v>0</v>
      </c>
      <c r="E34" s="7">
        <f>SUMIFS(المدين!$E$4:$E$15,المدين!$C$4:$C$15,$C$4,المدين!$B$4:$B$15,B34)</f>
        <v>0</v>
      </c>
      <c r="F34" s="7">
        <f t="shared" si="0"/>
        <v>9200</v>
      </c>
    </row>
    <row r="35" spans="2:6" ht="19.5" thickBot="1">
      <c r="B35" s="9">
        <v>42762</v>
      </c>
      <c r="C35" s="7"/>
      <c r="D35" s="8">
        <f>SUMIFS(المدين!$F$4:$F$15,المدين!$C$4:$C$15,$C$4,الدائن!$B$4:$B$15,B35)</f>
        <v>0</v>
      </c>
      <c r="E35" s="7">
        <f>SUMIFS(المدين!$E$4:$E$15,المدين!$C$4:$C$15,$C$4,المدين!$B$4:$B$15,B35)</f>
        <v>0</v>
      </c>
      <c r="F35" s="7">
        <f t="shared" si="0"/>
        <v>9200</v>
      </c>
    </row>
  </sheetData>
  <mergeCells count="1">
    <mergeCell ref="C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البيانات</vt:lpstr>
      <vt:lpstr>الدائن</vt:lpstr>
      <vt:lpstr>المدين</vt:lpstr>
      <vt:lpstr>السداد</vt:lpstr>
      <vt:lpstr>كشف المدين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2017-01-04T09:22:20Z</dcterms:modified>
</cp:coreProperties>
</file>